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1340" windowHeight="8775" tabRatio="779"/>
  </bookViews>
  <sheets>
    <sheet name="Приложение_№7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Приложение_№7!$A$1:$F$85</definedName>
  </definedNames>
  <calcPr calcId="145621"/>
</workbook>
</file>

<file path=xl/calcChain.xml><?xml version="1.0" encoding="utf-8"?>
<calcChain xmlns="http://schemas.openxmlformats.org/spreadsheetml/2006/main">
  <c r="D58" i="64" l="1"/>
  <c r="D31" i="64"/>
  <c r="D25" i="64"/>
</calcChain>
</file>

<file path=xl/sharedStrings.xml><?xml version="1.0" encoding="utf-8"?>
<sst xmlns="http://schemas.openxmlformats.org/spreadsheetml/2006/main" count="144" uniqueCount="95">
  <si>
    <t>Идентификационен № на проекта</t>
  </si>
  <si>
    <t>№</t>
  </si>
  <si>
    <t>Мярка</t>
  </si>
  <si>
    <t>Име на проекта</t>
  </si>
  <si>
    <t>Описание на строително-монтажните работи, оборудване и/или обзавеждане</t>
  </si>
  <si>
    <t>Мултифункционално игрище за баскетбол и волейбол в гр. Рудозем</t>
  </si>
  <si>
    <t xml:space="preserve"> BG06RDNP001-7.007-0068</t>
  </si>
  <si>
    <t>Доставка и полагане на асфалтова настилка 2 слоя по 4см на разстояние около 15км</t>
  </si>
  <si>
    <t>тона</t>
  </si>
  <si>
    <t>Доставка и полагане на акрилна спортна настилка върху асфалт</t>
  </si>
  <si>
    <t>м2</t>
  </si>
  <si>
    <t>Доставка и долагане на слой уплътнен чакъл под асфалтова настилка d=30см</t>
  </si>
  <si>
    <t>м3</t>
  </si>
  <si>
    <t>Доставка и монтаж на отводнителна решетка с ширина 30см</t>
  </si>
  <si>
    <t>м</t>
  </si>
  <si>
    <t>Доставка и полагане на пясъчно легло с дебелина 5-6см</t>
  </si>
  <si>
    <t>Доставка и полагане на уплътнен дренажен слой фракция 20-50мм с дебелина 15-20см</t>
  </si>
  <si>
    <t>Доставка и полагане на настилка  от  тротоарни  плочи на  пясъчна  основа</t>
  </si>
  <si>
    <t>Доставка и полагане на бетонов бордюр 8 /16см., включително подложен бетон марка B12,5</t>
  </si>
  <si>
    <t>Направа на  маркировка /разчертаване/ – игрище за волебол и баскетбол</t>
  </si>
  <si>
    <t>Доставка и монтаж на метална мрежа с PVC покритие, h= 3.0м</t>
  </si>
  <si>
    <t>Доставка и монтаж на стоманена тел с PVC покритие в цвят</t>
  </si>
  <si>
    <t>Метална  врата  205/240</t>
  </si>
  <si>
    <t>бр.</t>
  </si>
  <si>
    <t>Метална  врата  225/240</t>
  </si>
  <si>
    <t>Възстановяване на съществуваща асфалтова настилка в зона на обратен насип на фундаменти</t>
  </si>
  <si>
    <t>ДЕМОНТАЖНИ  РАБОТИ</t>
  </si>
  <si>
    <t>РАЗБИВАНЕ НА АСФАЛТОВА НАСТИЛКА</t>
  </si>
  <si>
    <t>ИЗКОПНИ РАБОТИ</t>
  </si>
  <si>
    <t>ИЗКОП С БАГЕР  В ЗЕМНИ ПОЧВИ - НЕУКРЕПЕН</t>
  </si>
  <si>
    <t>РЪЧЕН ИЗКОП ЗА ПОДРАВНЯВАНЕ  В ЗЕМНИ ПОЧВИ НЕУКРЕПЕН</t>
  </si>
  <si>
    <t>ПРЕВОЗ С РЪЧНИ КОЛИЧКИ НА ЗЕМНИ ПОЧВИ НА 50М</t>
  </si>
  <si>
    <t>ОБРАТЕН НАСИП ОТ ПРЪСТ</t>
  </si>
  <si>
    <t>НАТОВАРВАНЕ И ПРЕВОЗ НА ПРЪСТ НА РАЗСТОЯНИЕ  ДО 15 КМ</t>
  </si>
  <si>
    <t>КОФРАЖНИ РАБОТИ</t>
  </si>
  <si>
    <t>КОФРАЖ ЗА ОСНОВИ</t>
  </si>
  <si>
    <t>КОФРАЖ  ЗА АРМИРАНИ СТЕНИ</t>
  </si>
  <si>
    <t>БЕТОНОВИ РАБОТИ</t>
  </si>
  <si>
    <t>ДОСТАВКА И ПОЛАГАНЕ НА БЕТОН В20ФИЛЦОВ ЗА ОСНОВИ</t>
  </si>
  <si>
    <t>ДОСТАВКА И ПОЛАГАНЕ НА БЕТОН ЗА СТЕНИ В20</t>
  </si>
  <si>
    <t>АРМИРОВКА</t>
  </si>
  <si>
    <t>НАПРАВА И МОНТАЖ НА АРМИРОВКА АI</t>
  </si>
  <si>
    <t>кг</t>
  </si>
  <si>
    <t>МЕТАЛНА КОНСТРУКЦИЯ</t>
  </si>
  <si>
    <t>ДОСТАВКА И МОНТАЖ НА МЕТАЛНА КОНСТРУКЦИЯ НА ОГРАДИ</t>
  </si>
  <si>
    <t>НАТОВАРВАНЕ И ПРЕВОЗ НА СТРОИТЕЛНИ ОТПАДЪЦИ</t>
  </si>
  <si>
    <t xml:space="preserve">МЕТАЛНИ ПАНА 3Х2 М  ЗА ВРЕМЕННА ОГРАДА </t>
  </si>
  <si>
    <t>ДОСТАВКА И МОНТАЖ НА МЕТАЛНА ДВУКРИЛА ВРАТА 4 М  ЗА ОГРАДА</t>
  </si>
  <si>
    <t xml:space="preserve">ИЗПЪЛНЕНИЕ НА ВРЕМЕНЕН ВОДОПРОВОД  </t>
  </si>
  <si>
    <t>мл.</t>
  </si>
  <si>
    <t>МОНТИРАНЕ   НА ЧЕШМА</t>
  </si>
  <si>
    <t>НАПРАВА И ОБОРУДВАНЕ НА ВРЕМЕННО ЕЛ.ТАБЛО</t>
  </si>
  <si>
    <t>ОБОРУДВАНЕ НА ПРОТИВОПОЖАРНО ТАБЛО</t>
  </si>
  <si>
    <t>ДОСТАВКА И ИЗВОЗВАНЕ НА ФУРГОН</t>
  </si>
  <si>
    <t>ДОСТАВКА И ИЗВОЗВАНЕ  НА ХИМИЧЕСКА ТОАЛЕТНА</t>
  </si>
  <si>
    <t>МАШИНОСМЕНИ НА  АВТОКРАН</t>
  </si>
  <si>
    <t>мсм</t>
  </si>
  <si>
    <t>КОНТЕЙНЕР  ЗА СТРОИТЕЛНИ ОТПАДЪЦИ</t>
  </si>
  <si>
    <t>НАЕМ НА ХИМИЧЕСКА ТОАЛЕТНА</t>
  </si>
  <si>
    <t>месец</t>
  </si>
  <si>
    <t>НАЕМ ЗА  ФУРГОН</t>
  </si>
  <si>
    <t>ТАБЕЛИ И ПЪТНИ ЗНАЦИ</t>
  </si>
  <si>
    <t xml:space="preserve">ПОДРАВНЯВАНЕ, НАСИПВАНЕ С БАЛАСТРА И УПЛЪТНЯВАНЕ  НА ОТКРИТА СКЛАДОВА ПЛОЩАДКА </t>
  </si>
  <si>
    <t>Изкоп - плътна маса</t>
  </si>
  <si>
    <t>Натоварване и превоз на маса до депо на разстояние около 15км със среден коефициент на разбухване 1,3</t>
  </si>
  <si>
    <t>I</t>
  </si>
  <si>
    <t>Електрическа инсталация</t>
  </si>
  <si>
    <t xml:space="preserve">Доставка и монтаж на  ел.табло ТУО </t>
  </si>
  <si>
    <t>Доставка и полагане на кабел СВТ 3х4 мм2</t>
  </si>
  <si>
    <t>Доставка и полагане на кабел oперативен 16х1,5 мм4</t>
  </si>
  <si>
    <t>Доставка и монтаж на прожектор с МХЛ 400W/250V</t>
  </si>
  <si>
    <t>Доставка и полагане на PVC тръба Ф 50</t>
  </si>
  <si>
    <t>Направа на кебелна шахта 60/90 см.</t>
  </si>
  <si>
    <t>Изкоп канал</t>
  </si>
  <si>
    <t>Обратен насип</t>
  </si>
  <si>
    <t>II</t>
  </si>
  <si>
    <t>Заземителна и мълниеотводна инсталация</t>
  </si>
  <si>
    <t>Стоманена поц. шина 40/4мм</t>
  </si>
  <si>
    <t>Прав съединител в кутия с капак</t>
  </si>
  <si>
    <t>Заземител - комплект, от 1бр.поц.тр. 2 1/2",   L=3м., R2.&lt;10ома</t>
  </si>
  <si>
    <t>Стоманен стълб с рогатка и анкерна група Н-9м.</t>
  </si>
  <si>
    <t>Доставка на мобилни стойки за волейбол</t>
  </si>
  <si>
    <t xml:space="preserve">Доставка на комплект волейболна мрежа </t>
  </si>
  <si>
    <t xml:space="preserve">Доставка и монтаж на комплект кош за баскетбол </t>
  </si>
  <si>
    <t>Образец №4</t>
  </si>
  <si>
    <t>Изготвил:…………………………..</t>
  </si>
  <si>
    <t>Количество</t>
  </si>
  <si>
    <t>Единична цена в лв.</t>
  </si>
  <si>
    <t>Обща цена в лв.</t>
  </si>
  <si>
    <t>ОБЩО /лв. без ДДС/:</t>
  </si>
  <si>
    <t>ДДС:</t>
  </si>
  <si>
    <t>ОБЩО /лв. с ДДС/:</t>
  </si>
  <si>
    <t>Участник</t>
  </si>
  <si>
    <t>…………………………</t>
  </si>
  <si>
    <t>Количествено- стойностна сметка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</si>
</sst>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1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" fillId="0" borderId="0"/>
    <xf numFmtId="0" fontId="2" fillId="0" borderId="0"/>
  </cellStyleXfs>
  <cellXfs count="9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2" fillId="2" borderId="0" xfId="0" applyFont="1" applyFill="1"/>
    <xf numFmtId="0" fontId="2" fillId="0" borderId="0" xfId="0" applyFont="1"/>
    <xf numFmtId="4" fontId="2" fillId="0" borderId="0" xfId="0" applyNumberFormat="1" applyFont="1" applyAlignment="1">
      <alignment horizontal="center"/>
    </xf>
    <xf numFmtId="0" fontId="0" fillId="0" borderId="0" xfId="0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9" applyFont="1" applyAlignment="1">
      <alignment horizontal="center" vertical="center"/>
    </xf>
    <xf numFmtId="4" fontId="7" fillId="0" borderId="0" xfId="9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6" fillId="4" borderId="12" xfId="0" applyFont="1" applyFill="1" applyBorder="1" applyAlignment="1">
      <alignment vertical="center" wrapText="1"/>
    </xf>
    <xf numFmtId="4" fontId="6" fillId="4" borderId="13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wrapText="1"/>
    </xf>
    <xf numFmtId="0" fontId="7" fillId="0" borderId="7" xfId="0" applyFont="1" applyFill="1" applyBorder="1" applyAlignment="1">
      <alignment wrapText="1"/>
    </xf>
    <xf numFmtId="2" fontId="7" fillId="0" borderId="14" xfId="0" applyNumberFormat="1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2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12" fillId="0" borderId="1" xfId="11" applyNumberFormat="1" applyFont="1" applyFill="1" applyBorder="1" applyAlignment="1">
      <alignment horizontal="center" vertical="center" wrapText="1"/>
    </xf>
    <xf numFmtId="0" fontId="12" fillId="0" borderId="1" xfId="11" applyNumberFormat="1" applyFont="1" applyFill="1" applyBorder="1" applyAlignment="1">
      <alignment vertical="center" wrapText="1"/>
    </xf>
    <xf numFmtId="2" fontId="12" fillId="0" borderId="1" xfId="11" applyNumberFormat="1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 vertical="center"/>
    </xf>
    <xf numFmtId="0" fontId="12" fillId="0" borderId="1" xfId="11" applyNumberFormat="1" applyFont="1" applyFill="1" applyBorder="1" applyAlignment="1">
      <alignment horizontal="left" vertical="center" wrapText="1"/>
    </xf>
    <xf numFmtId="2" fontId="12" fillId="0" borderId="1" xfId="11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13" fillId="0" borderId="1" xfId="14" applyFont="1" applyBorder="1" applyAlignment="1">
      <alignment horizontal="center" vertical="center"/>
    </xf>
    <xf numFmtId="0" fontId="13" fillId="0" borderId="1" xfId="14" applyFont="1" applyBorder="1"/>
    <xf numFmtId="2" fontId="13" fillId="0" borderId="1" xfId="14" applyNumberFormat="1" applyFont="1" applyBorder="1" applyAlignment="1">
      <alignment horizontal="center" vertical="center"/>
    </xf>
    <xf numFmtId="0" fontId="12" fillId="0" borderId="1" xfId="14" applyFont="1" applyBorder="1" applyAlignment="1">
      <alignment horizontal="center" vertical="center"/>
    </xf>
    <xf numFmtId="0" fontId="12" fillId="0" borderId="1" xfId="14" applyFont="1" applyBorder="1" applyAlignment="1">
      <alignment wrapText="1"/>
    </xf>
    <xf numFmtId="2" fontId="12" fillId="0" borderId="1" xfId="14" applyNumberFormat="1" applyFont="1" applyBorder="1" applyAlignment="1">
      <alignment horizontal="center" vertical="center"/>
    </xf>
    <xf numFmtId="0" fontId="7" fillId="0" borderId="1" xfId="15" applyFont="1" applyBorder="1" applyAlignment="1">
      <alignment horizontal="center" vertical="center" wrapText="1"/>
    </xf>
    <xf numFmtId="0" fontId="12" fillId="0" borderId="1" xfId="14" applyFont="1" applyBorder="1"/>
    <xf numFmtId="0" fontId="3" fillId="0" borderId="1" xfId="14" applyFont="1" applyBorder="1" applyAlignment="1">
      <alignment horizontal="center" vertical="center" wrapText="1"/>
    </xf>
    <xf numFmtId="0" fontId="7" fillId="0" borderId="1" xfId="16" applyNumberFormat="1" applyFont="1" applyFill="1" applyBorder="1" applyAlignment="1">
      <alignment horizontal="center" vertical="top"/>
    </xf>
    <xf numFmtId="0" fontId="7" fillId="0" borderId="1" xfId="16" applyFont="1" applyBorder="1" applyAlignment="1">
      <alignment horizontal="left" vertical="top" wrapText="1"/>
    </xf>
    <xf numFmtId="0" fontId="7" fillId="0" borderId="1" xfId="14" applyFont="1" applyBorder="1" applyAlignment="1">
      <alignment horizontal="center" vertical="center" wrapText="1"/>
    </xf>
    <xf numFmtId="2" fontId="7" fillId="0" borderId="1" xfId="14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 applyAlignment="1">
      <alignment horizontal="center"/>
    </xf>
    <xf numFmtId="0" fontId="11" fillId="3" borderId="0" xfId="0" applyFont="1" applyFill="1" applyBorder="1" applyAlignment="1">
      <alignment horizontal="center" vertical="center" wrapText="1"/>
    </xf>
    <xf numFmtId="0" fontId="5" fillId="4" borderId="0" xfId="3" applyNumberFormat="1" applyFont="1" applyFill="1" applyBorder="1" applyAlignment="1">
      <alignment horizontal="center" vertical="center"/>
    </xf>
    <xf numFmtId="0" fontId="5" fillId="4" borderId="0" xfId="3" applyNumberFormat="1" applyFont="1" applyFill="1" applyBorder="1" applyAlignment="1">
      <alignment horizontal="left" vertical="center" wrapText="1"/>
    </xf>
    <xf numFmtId="0" fontId="5" fillId="4" borderId="0" xfId="3" applyNumberFormat="1" applyFont="1" applyFill="1" applyBorder="1" applyAlignment="1">
      <alignment horizontal="center" vertical="center" wrapText="1"/>
    </xf>
    <xf numFmtId="4" fontId="6" fillId="4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 wrapText="1"/>
    </xf>
    <xf numFmtId="2" fontId="12" fillId="0" borderId="0" xfId="11" applyNumberFormat="1" applyFont="1" applyFill="1" applyBorder="1" applyAlignment="1">
      <alignment horizontal="center" vertical="center" wrapText="1"/>
    </xf>
    <xf numFmtId="2" fontId="12" fillId="0" borderId="0" xfId="11" applyNumberFormat="1" applyFont="1" applyFill="1" applyBorder="1" applyAlignment="1">
      <alignment horizontal="center" vertical="center"/>
    </xf>
    <xf numFmtId="2" fontId="13" fillId="0" borderId="0" xfId="14" applyNumberFormat="1" applyFont="1" applyBorder="1" applyAlignment="1">
      <alignment horizontal="center" vertical="center"/>
    </xf>
    <xf numFmtId="2" fontId="12" fillId="0" borderId="0" xfId="14" applyNumberFormat="1" applyFont="1" applyBorder="1" applyAlignment="1">
      <alignment horizontal="center" vertical="center"/>
    </xf>
    <xf numFmtId="2" fontId="7" fillId="0" borderId="0" xfId="14" applyNumberFormat="1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5" fillId="4" borderId="12" xfId="3" applyFont="1" applyFill="1" applyBorder="1" applyAlignment="1">
      <alignment horizontal="left" vertical="center"/>
    </xf>
    <xf numFmtId="164" fontId="5" fillId="4" borderId="1" xfId="3" applyFont="1" applyFill="1" applyBorder="1" applyAlignment="1">
      <alignment horizontal="left" vertical="center"/>
    </xf>
    <xf numFmtId="0" fontId="5" fillId="4" borderId="1" xfId="3" applyNumberFormat="1" applyFont="1" applyFill="1" applyBorder="1" applyAlignment="1">
      <alignment horizontal="center" vertical="center" wrapText="1"/>
    </xf>
    <xf numFmtId="0" fontId="5" fillId="4" borderId="18" xfId="3" applyNumberFormat="1" applyFont="1" applyFill="1" applyBorder="1" applyAlignment="1">
      <alignment horizontal="center" vertical="center" wrapText="1"/>
    </xf>
    <xf numFmtId="0" fontId="5" fillId="4" borderId="13" xfId="3" applyNumberFormat="1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164" fontId="5" fillId="4" borderId="12" xfId="3" applyFont="1" applyFill="1" applyBorder="1" applyAlignment="1">
      <alignment horizontal="left" vertical="center" wrapText="1"/>
    </xf>
    <xf numFmtId="164" fontId="5" fillId="4" borderId="1" xfId="3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3" applyNumberFormat="1" applyFont="1" applyFill="1" applyBorder="1" applyAlignment="1">
      <alignment horizontal="left" vertical="center" wrapText="1"/>
    </xf>
    <xf numFmtId="0" fontId="5" fillId="4" borderId="18" xfId="3" applyNumberFormat="1" applyFont="1" applyFill="1" applyBorder="1" applyAlignment="1">
      <alignment horizontal="left" vertical="center" wrapText="1"/>
    </xf>
    <xf numFmtId="0" fontId="5" fillId="4" borderId="13" xfId="3" applyNumberFormat="1" applyFont="1" applyFill="1" applyBorder="1" applyAlignment="1">
      <alignment horizontal="left" vertical="center" wrapText="1"/>
    </xf>
    <xf numFmtId="0" fontId="5" fillId="4" borderId="1" xfId="3" applyNumberFormat="1" applyFont="1" applyFill="1" applyBorder="1" applyAlignment="1">
      <alignment horizontal="center" vertical="center"/>
    </xf>
    <xf numFmtId="0" fontId="5" fillId="4" borderId="18" xfId="3" applyNumberFormat="1" applyFont="1" applyFill="1" applyBorder="1" applyAlignment="1">
      <alignment horizontal="center" vertical="center"/>
    </xf>
    <xf numFmtId="0" fontId="5" fillId="4" borderId="13" xfId="3" applyNumberFormat="1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right" wrapText="1"/>
    </xf>
    <xf numFmtId="0" fontId="3" fillId="5" borderId="23" xfId="0" applyFont="1" applyFill="1" applyBorder="1" applyAlignment="1">
      <alignment horizontal="right" wrapText="1"/>
    </xf>
    <xf numFmtId="0" fontId="3" fillId="5" borderId="21" xfId="0" applyFont="1" applyFill="1" applyBorder="1" applyAlignment="1">
      <alignment horizontal="right" wrapText="1"/>
    </xf>
    <xf numFmtId="0" fontId="3" fillId="5" borderId="18" xfId="0" applyFont="1" applyFill="1" applyBorder="1" applyAlignment="1">
      <alignment horizontal="right" wrapText="1"/>
    </xf>
    <xf numFmtId="0" fontId="3" fillId="5" borderId="19" xfId="0" applyFont="1" applyFill="1" applyBorder="1" applyAlignment="1">
      <alignment horizontal="right" wrapText="1"/>
    </xf>
    <xf numFmtId="0" fontId="3" fillId="5" borderId="20" xfId="0" applyFont="1" applyFill="1" applyBorder="1" applyAlignment="1">
      <alignment horizontal="right" wrapText="1"/>
    </xf>
  </cellXfs>
  <cellStyles count="17">
    <cellStyle name="Comma 2" xfId="1"/>
    <cellStyle name="Comma 3" xfId="2"/>
    <cellStyle name="Currency 2" xfId="3"/>
    <cellStyle name="Currency 4" xfId="4"/>
    <cellStyle name="Normal 2" xfId="5"/>
    <cellStyle name="Normal 2 2" xfId="6"/>
    <cellStyle name="Normal 2 2 2" xfId="7"/>
    <cellStyle name="Normal 2 3" xfId="8"/>
    <cellStyle name="Normal 3" xfId="15"/>
    <cellStyle name="Normal 3 2" xfId="9"/>
    <cellStyle name="Normal 4" xfId="16"/>
    <cellStyle name="Normal 6 2" xfId="10"/>
    <cellStyle name="Нормален" xfId="0" builtinId="0"/>
    <cellStyle name="Нормален 2" xfId="11"/>
    <cellStyle name="Нормален 2 2" xfId="12"/>
    <cellStyle name="Нормален 3" xfId="14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\2016\&#1042;&#1089;&#1080;&#1095;&#1082;&#1086;%20&#1089;&#1083;&#1077;&#1076;%20&#1086;&#1090;&#1076;&#1077;&#1083;%20&#1055;&#1091;&#1073;&#1083;&#1080;&#1095;&#1085;&#1080;%20&#1084;&#1077;&#1088;&#1082;&#1080;\7.6\&#1055;&#1088;&#1086;&#1077;&#1082;&#1090;&#1080;-7-6\&#1055;&#1088;&#1086;&#1077;&#1082;&#1090;&#1080;-&#1056;&#1086;&#1089;&#1080;%20&#1042;&#1072;&#1085;&#1075;&#1077;&#1083;&#1086;&#1074;&#1072;\10_07_6_0_00248_&#1062;&#1098;&#1088;&#1082;&#1074;&#1072;%20&#1057;&#1074;&#1077;&#1090;&#1072;%20&#1040;&#1085;&#1085;&#1072;\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D83"/>
  <sheetViews>
    <sheetView tabSelected="1" view="pageBreakPreview" zoomScaleNormal="100" zoomScaleSheetLayoutView="100" workbookViewId="0">
      <selection activeCell="H8" sqref="H8"/>
    </sheetView>
  </sheetViews>
  <sheetFormatPr defaultRowHeight="12.75"/>
  <cols>
    <col min="1" max="1" width="4.28515625" style="4" customWidth="1"/>
    <col min="2" max="2" width="51.42578125" style="4" customWidth="1"/>
    <col min="3" max="3" width="11.5703125" style="4" customWidth="1"/>
    <col min="4" max="4" width="14" style="4" customWidth="1"/>
    <col min="5" max="5" width="11.140625" style="4" customWidth="1"/>
    <col min="6" max="6" width="13.140625" style="5" customWidth="1"/>
    <col min="7" max="7" width="33.5703125" style="5" customWidth="1"/>
    <col min="8" max="8" width="33.28515625" style="3" customWidth="1"/>
    <col min="9" max="9" width="10.42578125" style="3" customWidth="1"/>
    <col min="10" max="10" width="9.140625" style="3"/>
    <col min="11" max="11" width="17.42578125" style="3" customWidth="1"/>
    <col min="12" max="12" width="11.7109375" style="3" customWidth="1"/>
    <col min="13" max="56" width="9.140625" style="3"/>
    <col min="57" max="16384" width="9.140625" style="4"/>
  </cols>
  <sheetData>
    <row r="2" spans="1:56" ht="13.5" thickBot="1">
      <c r="B2" s="52"/>
      <c r="C2" s="52"/>
      <c r="D2" s="52"/>
      <c r="E2" s="52"/>
      <c r="F2" s="53" t="s">
        <v>84</v>
      </c>
      <c r="G2" s="53"/>
    </row>
    <row r="3" spans="1:56" ht="51.75" customHeight="1">
      <c r="A3" s="73" t="s">
        <v>94</v>
      </c>
      <c r="B3" s="74"/>
      <c r="C3" s="74"/>
      <c r="D3" s="75"/>
      <c r="E3" s="75"/>
      <c r="F3" s="76"/>
      <c r="G3" s="54"/>
      <c r="AW3" s="4"/>
      <c r="AX3" s="4"/>
      <c r="AY3" s="4"/>
      <c r="AZ3" s="4"/>
      <c r="BA3" s="4"/>
      <c r="BB3" s="4"/>
      <c r="BC3" s="4"/>
      <c r="BD3" s="4"/>
    </row>
    <row r="4" spans="1:56" ht="18.75">
      <c r="A4" s="77" t="s">
        <v>92</v>
      </c>
      <c r="B4" s="78"/>
      <c r="C4" s="84" t="s">
        <v>93</v>
      </c>
      <c r="D4" s="85"/>
      <c r="E4" s="85"/>
      <c r="F4" s="86"/>
      <c r="G4" s="55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</row>
    <row r="5" spans="1:56" ht="57" customHeight="1">
      <c r="A5" s="79" t="s">
        <v>3</v>
      </c>
      <c r="B5" s="80"/>
      <c r="C5" s="81" t="s">
        <v>5</v>
      </c>
      <c r="D5" s="82"/>
      <c r="E5" s="82"/>
      <c r="F5" s="83"/>
      <c r="G5" s="56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</row>
    <row r="6" spans="1:56" ht="18.75">
      <c r="A6" s="68" t="s">
        <v>0</v>
      </c>
      <c r="B6" s="69"/>
      <c r="C6" s="70" t="s">
        <v>6</v>
      </c>
      <c r="D6" s="71"/>
      <c r="E6" s="71"/>
      <c r="F6" s="72"/>
      <c r="G6" s="57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</row>
    <row r="7" spans="1:56" ht="53.25" customHeight="1">
      <c r="A7" s="14" t="s">
        <v>1</v>
      </c>
      <c r="B7" s="10" t="s">
        <v>4</v>
      </c>
      <c r="C7" s="11" t="s">
        <v>2</v>
      </c>
      <c r="D7" s="15" t="s">
        <v>86</v>
      </c>
      <c r="E7" s="15" t="s">
        <v>87</v>
      </c>
      <c r="F7" s="15" t="s">
        <v>88</v>
      </c>
      <c r="G7" s="58"/>
      <c r="AW7" s="4"/>
      <c r="AX7" s="4"/>
      <c r="AY7" s="4"/>
      <c r="AZ7" s="4"/>
      <c r="BA7" s="4"/>
      <c r="BB7" s="4"/>
      <c r="BC7" s="4"/>
      <c r="BD7" s="4"/>
    </row>
    <row r="8" spans="1:56" customFormat="1" ht="31.5">
      <c r="A8" s="16">
        <v>1</v>
      </c>
      <c r="B8" s="17" t="s">
        <v>7</v>
      </c>
      <c r="C8" s="18" t="s">
        <v>8</v>
      </c>
      <c r="D8" s="23">
        <v>99</v>
      </c>
      <c r="E8" s="23"/>
      <c r="F8" s="23"/>
      <c r="G8" s="59"/>
    </row>
    <row r="9" spans="1:56" ht="31.5">
      <c r="A9" s="16">
        <v>2</v>
      </c>
      <c r="B9" s="17" t="s">
        <v>9</v>
      </c>
      <c r="C9" s="19" t="s">
        <v>10</v>
      </c>
      <c r="D9" s="23">
        <v>513</v>
      </c>
      <c r="E9" s="23"/>
      <c r="F9" s="23"/>
      <c r="G9" s="59"/>
      <c r="AW9" s="4"/>
      <c r="AX9" s="4"/>
      <c r="AY9" s="4"/>
      <c r="AZ9" s="4"/>
      <c r="BA9" s="4"/>
      <c r="BB9" s="4"/>
      <c r="BC9" s="4"/>
      <c r="BD9" s="4"/>
    </row>
    <row r="10" spans="1:56" customFormat="1" ht="31.5">
      <c r="A10" s="20">
        <v>3</v>
      </c>
      <c r="B10" s="21" t="s">
        <v>11</v>
      </c>
      <c r="C10" s="19" t="s">
        <v>12</v>
      </c>
      <c r="D10" s="23">
        <v>153.9</v>
      </c>
      <c r="E10" s="23"/>
      <c r="F10" s="23"/>
      <c r="G10" s="59"/>
    </row>
    <row r="11" spans="1:56" customFormat="1" ht="31.5">
      <c r="A11" s="26">
        <v>4</v>
      </c>
      <c r="B11" s="27" t="s">
        <v>13</v>
      </c>
      <c r="C11" s="26" t="s">
        <v>14</v>
      </c>
      <c r="D11" s="28">
        <v>13.94</v>
      </c>
      <c r="E11" s="28"/>
      <c r="F11" s="28"/>
      <c r="G11" s="59"/>
    </row>
    <row r="12" spans="1:56" customFormat="1" ht="31.5">
      <c r="A12" s="26">
        <v>5</v>
      </c>
      <c r="B12" s="27" t="s">
        <v>15</v>
      </c>
      <c r="C12" s="26" t="s">
        <v>12</v>
      </c>
      <c r="D12" s="28">
        <v>1.3</v>
      </c>
      <c r="E12" s="28"/>
      <c r="F12" s="28"/>
      <c r="G12" s="59"/>
    </row>
    <row r="13" spans="1:56" customFormat="1" ht="31.5">
      <c r="A13" s="26">
        <v>6</v>
      </c>
      <c r="B13" s="27" t="s">
        <v>16</v>
      </c>
      <c r="C13" s="26" t="s">
        <v>12</v>
      </c>
      <c r="D13" s="28">
        <v>4.13</v>
      </c>
      <c r="E13" s="28"/>
      <c r="F13" s="28"/>
      <c r="G13" s="59"/>
    </row>
    <row r="14" spans="1:56" s="8" customFormat="1" ht="31.5">
      <c r="A14" s="26">
        <v>7</v>
      </c>
      <c r="B14" s="27" t="s">
        <v>17</v>
      </c>
      <c r="C14" s="26" t="s">
        <v>10</v>
      </c>
      <c r="D14" s="28">
        <v>20.67</v>
      </c>
      <c r="E14" s="28"/>
      <c r="F14" s="28"/>
      <c r="G14" s="59"/>
    </row>
    <row r="15" spans="1:56" s="8" customFormat="1" ht="31.5">
      <c r="A15" s="26">
        <v>8</v>
      </c>
      <c r="B15" s="27" t="s">
        <v>18</v>
      </c>
      <c r="C15" s="26" t="s">
        <v>14</v>
      </c>
      <c r="D15" s="28">
        <v>9</v>
      </c>
      <c r="E15" s="28"/>
      <c r="F15" s="28"/>
      <c r="G15" s="59"/>
    </row>
    <row r="16" spans="1:56" s="6" customFormat="1" ht="31.5">
      <c r="A16" s="26">
        <v>9</v>
      </c>
      <c r="B16" s="27" t="s">
        <v>19</v>
      </c>
      <c r="C16" s="26" t="s">
        <v>14</v>
      </c>
      <c r="D16" s="28">
        <v>273</v>
      </c>
      <c r="E16" s="28"/>
      <c r="F16" s="28"/>
      <c r="G16" s="59"/>
      <c r="H16" s="7"/>
      <c r="J16" s="3"/>
      <c r="K16" s="3"/>
      <c r="L16" s="3"/>
    </row>
    <row r="17" spans="1:12" s="6" customFormat="1" ht="31.5">
      <c r="A17" s="26">
        <v>10</v>
      </c>
      <c r="B17" s="27" t="s">
        <v>20</v>
      </c>
      <c r="C17" s="26" t="s">
        <v>14</v>
      </c>
      <c r="D17" s="28">
        <v>95</v>
      </c>
      <c r="E17" s="28"/>
      <c r="F17" s="28"/>
      <c r="G17" s="59"/>
      <c r="H17" s="7"/>
      <c r="J17" s="3"/>
      <c r="K17" s="3"/>
      <c r="L17" s="3"/>
    </row>
    <row r="18" spans="1:12" s="6" customFormat="1" ht="31.5">
      <c r="A18" s="26">
        <v>11</v>
      </c>
      <c r="B18" s="27" t="s">
        <v>21</v>
      </c>
      <c r="C18" s="26" t="s">
        <v>14</v>
      </c>
      <c r="D18" s="28">
        <v>188</v>
      </c>
      <c r="E18" s="28"/>
      <c r="F18" s="28"/>
      <c r="G18" s="59"/>
      <c r="H18" s="7"/>
      <c r="J18" s="3"/>
      <c r="K18" s="3"/>
      <c r="L18" s="3"/>
    </row>
    <row r="19" spans="1:12" ht="15.75">
      <c r="A19" s="26">
        <v>12</v>
      </c>
      <c r="B19" s="27" t="s">
        <v>22</v>
      </c>
      <c r="C19" s="26" t="s">
        <v>23</v>
      </c>
      <c r="D19" s="29">
        <v>1</v>
      </c>
      <c r="E19" s="29"/>
      <c r="F19" s="29"/>
      <c r="G19" s="60"/>
    </row>
    <row r="20" spans="1:12" ht="15.75">
      <c r="A20" s="26">
        <v>13</v>
      </c>
      <c r="B20" s="27" t="s">
        <v>24</v>
      </c>
      <c r="C20" s="26" t="s">
        <v>23</v>
      </c>
      <c r="D20" s="29">
        <v>1</v>
      </c>
      <c r="E20" s="29"/>
      <c r="F20" s="29"/>
      <c r="G20" s="60"/>
    </row>
    <row r="21" spans="1:12" ht="31.5">
      <c r="A21" s="26">
        <v>14</v>
      </c>
      <c r="B21" s="27" t="s">
        <v>25</v>
      </c>
      <c r="C21" s="26" t="s">
        <v>10</v>
      </c>
      <c r="D21" s="29">
        <v>18</v>
      </c>
      <c r="E21" s="29"/>
      <c r="F21" s="29"/>
      <c r="G21" s="60"/>
    </row>
    <row r="22" spans="1:12" ht="15.75">
      <c r="A22" s="26"/>
      <c r="B22" s="30" t="s">
        <v>26</v>
      </c>
      <c r="C22" s="26"/>
      <c r="D22" s="29"/>
      <c r="E22" s="29"/>
      <c r="F22" s="29"/>
      <c r="G22" s="60"/>
    </row>
    <row r="23" spans="1:12" ht="15.75">
      <c r="A23" s="26">
        <v>15</v>
      </c>
      <c r="B23" s="27" t="s">
        <v>27</v>
      </c>
      <c r="C23" s="26" t="s">
        <v>12</v>
      </c>
      <c r="D23" s="29">
        <v>223</v>
      </c>
      <c r="E23" s="29"/>
      <c r="F23" s="29"/>
      <c r="G23" s="60"/>
    </row>
    <row r="24" spans="1:12" ht="15.75">
      <c r="A24" s="26"/>
      <c r="B24" s="30" t="s">
        <v>28</v>
      </c>
      <c r="C24" s="26"/>
      <c r="D24" s="29"/>
      <c r="E24" s="29"/>
      <c r="F24" s="29"/>
      <c r="G24" s="60"/>
    </row>
    <row r="25" spans="1:12" ht="31.5">
      <c r="A25" s="26">
        <v>16</v>
      </c>
      <c r="B25" s="27" t="s">
        <v>29</v>
      </c>
      <c r="C25" s="26" t="s">
        <v>12</v>
      </c>
      <c r="D25" s="29">
        <f>109.96-62</f>
        <v>47.959999999999994</v>
      </c>
      <c r="E25" s="29"/>
      <c r="F25" s="29"/>
      <c r="G25" s="60"/>
    </row>
    <row r="26" spans="1:12" ht="31.5">
      <c r="A26" s="26">
        <v>17</v>
      </c>
      <c r="B26" s="27" t="s">
        <v>30</v>
      </c>
      <c r="C26" s="26" t="s">
        <v>12</v>
      </c>
      <c r="D26" s="29">
        <v>5</v>
      </c>
      <c r="E26" s="29"/>
      <c r="F26" s="29"/>
      <c r="G26" s="60"/>
    </row>
    <row r="27" spans="1:12" ht="31.5">
      <c r="A27" s="26">
        <v>18</v>
      </c>
      <c r="B27" s="27" t="s">
        <v>31</v>
      </c>
      <c r="C27" s="26" t="s">
        <v>12</v>
      </c>
      <c r="D27" s="29">
        <v>5</v>
      </c>
      <c r="E27" s="29"/>
      <c r="F27" s="29"/>
      <c r="G27" s="60"/>
    </row>
    <row r="28" spans="1:12" ht="15.75">
      <c r="A28" s="26">
        <v>19</v>
      </c>
      <c r="B28" s="27" t="s">
        <v>32</v>
      </c>
      <c r="C28" s="26" t="s">
        <v>12</v>
      </c>
      <c r="D28" s="29">
        <v>25</v>
      </c>
      <c r="E28" s="29"/>
      <c r="F28" s="29"/>
      <c r="G28" s="60"/>
    </row>
    <row r="29" spans="1:12" ht="31.5">
      <c r="A29" s="26">
        <v>20</v>
      </c>
      <c r="B29" s="27" t="s">
        <v>33</v>
      </c>
      <c r="C29" s="26" t="s">
        <v>12</v>
      </c>
      <c r="D29" s="29">
        <v>80</v>
      </c>
      <c r="E29" s="29"/>
      <c r="F29" s="29"/>
      <c r="G29" s="60"/>
    </row>
    <row r="30" spans="1:12" ht="15.75">
      <c r="A30" s="26"/>
      <c r="B30" s="30" t="s">
        <v>34</v>
      </c>
      <c r="C30" s="26"/>
      <c r="D30" s="29"/>
      <c r="E30" s="29"/>
      <c r="F30" s="29"/>
      <c r="G30" s="60"/>
    </row>
    <row r="31" spans="1:12" ht="15.75">
      <c r="A31" s="26">
        <v>21</v>
      </c>
      <c r="B31" s="27" t="s">
        <v>35</v>
      </c>
      <c r="C31" s="26" t="s">
        <v>10</v>
      </c>
      <c r="D31" s="29">
        <f>431.22-200</f>
        <v>231.22000000000003</v>
      </c>
      <c r="E31" s="29"/>
      <c r="F31" s="29"/>
      <c r="G31" s="60"/>
    </row>
    <row r="32" spans="1:12" ht="15.75">
      <c r="A32" s="26">
        <v>22</v>
      </c>
      <c r="B32" s="27" t="s">
        <v>36</v>
      </c>
      <c r="C32" s="26" t="s">
        <v>10</v>
      </c>
      <c r="D32" s="29">
        <v>129.46</v>
      </c>
      <c r="E32" s="29"/>
      <c r="F32" s="29"/>
      <c r="G32" s="60"/>
    </row>
    <row r="33" spans="1:7" ht="15.75">
      <c r="A33" s="26"/>
      <c r="B33" s="27"/>
      <c r="C33" s="26"/>
      <c r="D33" s="29"/>
      <c r="E33" s="29"/>
      <c r="F33" s="29"/>
      <c r="G33" s="60"/>
    </row>
    <row r="34" spans="1:7" ht="15.75">
      <c r="A34" s="26"/>
      <c r="B34" s="30" t="s">
        <v>37</v>
      </c>
      <c r="C34" s="26"/>
      <c r="D34" s="29"/>
      <c r="E34" s="29"/>
      <c r="F34" s="29"/>
      <c r="G34" s="60"/>
    </row>
    <row r="35" spans="1:7" ht="31.5">
      <c r="A35" s="26">
        <v>23</v>
      </c>
      <c r="B35" s="27" t="s">
        <v>38</v>
      </c>
      <c r="C35" s="26" t="s">
        <v>12</v>
      </c>
      <c r="D35" s="29">
        <v>42.74</v>
      </c>
      <c r="E35" s="29"/>
      <c r="F35" s="29"/>
      <c r="G35" s="60"/>
    </row>
    <row r="36" spans="1:7" ht="31.5">
      <c r="A36" s="26">
        <v>24</v>
      </c>
      <c r="B36" s="27" t="s">
        <v>39</v>
      </c>
      <c r="C36" s="26" t="s">
        <v>12</v>
      </c>
      <c r="D36" s="29">
        <v>16.18</v>
      </c>
      <c r="E36" s="29"/>
      <c r="F36" s="29"/>
      <c r="G36" s="60"/>
    </row>
    <row r="37" spans="1:7" ht="15.75">
      <c r="A37" s="26"/>
      <c r="B37" s="27"/>
      <c r="C37" s="26"/>
      <c r="D37" s="29"/>
      <c r="E37" s="29"/>
      <c r="F37" s="29"/>
      <c r="G37" s="60"/>
    </row>
    <row r="38" spans="1:7" ht="15.75">
      <c r="A38" s="26"/>
      <c r="B38" s="30" t="s">
        <v>40</v>
      </c>
      <c r="C38" s="26"/>
      <c r="D38" s="29"/>
      <c r="E38" s="29"/>
      <c r="F38" s="29"/>
      <c r="G38" s="60"/>
    </row>
    <row r="39" spans="1:7" ht="15.75">
      <c r="A39" s="26">
        <v>25</v>
      </c>
      <c r="B39" s="27" t="s">
        <v>41</v>
      </c>
      <c r="C39" s="26" t="s">
        <v>42</v>
      </c>
      <c r="D39" s="29">
        <v>943</v>
      </c>
      <c r="E39" s="29"/>
      <c r="F39" s="29"/>
      <c r="G39" s="60"/>
    </row>
    <row r="40" spans="1:7" ht="15.75">
      <c r="A40" s="26"/>
      <c r="B40" s="30" t="s">
        <v>43</v>
      </c>
      <c r="C40" s="26"/>
      <c r="D40" s="29"/>
      <c r="E40" s="29"/>
      <c r="F40" s="29"/>
      <c r="G40" s="60"/>
    </row>
    <row r="41" spans="1:7" ht="31.5">
      <c r="A41" s="26">
        <v>26</v>
      </c>
      <c r="B41" s="27" t="s">
        <v>44</v>
      </c>
      <c r="C41" s="26" t="s">
        <v>42</v>
      </c>
      <c r="D41" s="29">
        <v>862</v>
      </c>
      <c r="E41" s="29"/>
      <c r="F41" s="29"/>
      <c r="G41" s="60"/>
    </row>
    <row r="42" spans="1:7" ht="31.5">
      <c r="A42" s="26">
        <v>27</v>
      </c>
      <c r="B42" s="27" t="s">
        <v>45</v>
      </c>
      <c r="C42" s="26" t="s">
        <v>12</v>
      </c>
      <c r="D42" s="29">
        <v>10</v>
      </c>
      <c r="E42" s="29"/>
      <c r="F42" s="29"/>
      <c r="G42" s="60"/>
    </row>
    <row r="43" spans="1:7" ht="31.5">
      <c r="A43" s="26">
        <v>28</v>
      </c>
      <c r="B43" s="32" t="s">
        <v>46</v>
      </c>
      <c r="C43" s="31" t="s">
        <v>14</v>
      </c>
      <c r="D43" s="33">
        <v>82</v>
      </c>
      <c r="E43" s="33"/>
      <c r="F43" s="33"/>
      <c r="G43" s="61"/>
    </row>
    <row r="44" spans="1:7" ht="31.5">
      <c r="A44" s="26">
        <v>29</v>
      </c>
      <c r="B44" s="32" t="s">
        <v>47</v>
      </c>
      <c r="C44" s="31" t="s">
        <v>23</v>
      </c>
      <c r="D44" s="33">
        <v>1</v>
      </c>
      <c r="E44" s="33"/>
      <c r="F44" s="33"/>
      <c r="G44" s="61"/>
    </row>
    <row r="45" spans="1:7" ht="15.75">
      <c r="A45" s="26">
        <v>30</v>
      </c>
      <c r="B45" s="32" t="s">
        <v>48</v>
      </c>
      <c r="C45" s="31" t="s">
        <v>49</v>
      </c>
      <c r="D45" s="33">
        <v>30</v>
      </c>
      <c r="E45" s="33"/>
      <c r="F45" s="33"/>
      <c r="G45" s="61"/>
    </row>
    <row r="46" spans="1:7" ht="15.75">
      <c r="A46" s="26">
        <v>31</v>
      </c>
      <c r="B46" s="32" t="s">
        <v>50</v>
      </c>
      <c r="C46" s="31" t="s">
        <v>23</v>
      </c>
      <c r="D46" s="33">
        <v>1</v>
      </c>
      <c r="E46" s="33"/>
      <c r="F46" s="33"/>
      <c r="G46" s="61"/>
    </row>
    <row r="47" spans="1:7" ht="31.5">
      <c r="A47" s="26">
        <v>32</v>
      </c>
      <c r="B47" s="32" t="s">
        <v>51</v>
      </c>
      <c r="C47" s="31" t="s">
        <v>23</v>
      </c>
      <c r="D47" s="33">
        <v>1</v>
      </c>
      <c r="E47" s="33"/>
      <c r="F47" s="33"/>
      <c r="G47" s="61"/>
    </row>
    <row r="48" spans="1:7" ht="31.5">
      <c r="A48" s="26">
        <v>33</v>
      </c>
      <c r="B48" s="32" t="s">
        <v>52</v>
      </c>
      <c r="C48" s="31" t="s">
        <v>23</v>
      </c>
      <c r="D48" s="33">
        <v>1</v>
      </c>
      <c r="E48" s="33"/>
      <c r="F48" s="33"/>
      <c r="G48" s="61"/>
    </row>
    <row r="49" spans="1:7" ht="15.75">
      <c r="A49" s="26">
        <v>34</v>
      </c>
      <c r="B49" s="32" t="s">
        <v>53</v>
      </c>
      <c r="C49" s="31" t="s">
        <v>23</v>
      </c>
      <c r="D49" s="33">
        <v>0</v>
      </c>
      <c r="E49" s="33"/>
      <c r="F49" s="33"/>
      <c r="G49" s="61"/>
    </row>
    <row r="50" spans="1:7" ht="31.5">
      <c r="A50" s="26">
        <v>35</v>
      </c>
      <c r="B50" s="32" t="s">
        <v>54</v>
      </c>
      <c r="C50" s="31" t="s">
        <v>23</v>
      </c>
      <c r="D50" s="33">
        <v>0</v>
      </c>
      <c r="E50" s="33"/>
      <c r="F50" s="33"/>
      <c r="G50" s="61"/>
    </row>
    <row r="51" spans="1:7" ht="15.75">
      <c r="A51" s="26">
        <v>36</v>
      </c>
      <c r="B51" s="32" t="s">
        <v>55</v>
      </c>
      <c r="C51" s="31" t="s">
        <v>56</v>
      </c>
      <c r="D51" s="33">
        <v>0</v>
      </c>
      <c r="E51" s="33"/>
      <c r="F51" s="33"/>
      <c r="G51" s="61"/>
    </row>
    <row r="52" spans="1:7" ht="15.75">
      <c r="A52" s="26">
        <v>37</v>
      </c>
      <c r="B52" s="32" t="s">
        <v>57</v>
      </c>
      <c r="C52" s="31" t="s">
        <v>23</v>
      </c>
      <c r="D52" s="33">
        <v>0</v>
      </c>
      <c r="E52" s="33"/>
      <c r="F52" s="33"/>
      <c r="G52" s="61"/>
    </row>
    <row r="53" spans="1:7" ht="15.75">
      <c r="A53" s="26">
        <v>38</v>
      </c>
      <c r="B53" s="32" t="s">
        <v>58</v>
      </c>
      <c r="C53" s="31" t="s">
        <v>59</v>
      </c>
      <c r="D53" s="33">
        <v>0</v>
      </c>
      <c r="E53" s="33"/>
      <c r="F53" s="33"/>
      <c r="G53" s="61"/>
    </row>
    <row r="54" spans="1:7" ht="15.75">
      <c r="A54" s="26">
        <v>39</v>
      </c>
      <c r="B54" s="32" t="s">
        <v>60</v>
      </c>
      <c r="C54" s="31" t="s">
        <v>59</v>
      </c>
      <c r="D54" s="33">
        <v>0</v>
      </c>
      <c r="E54" s="33"/>
      <c r="F54" s="33"/>
      <c r="G54" s="61"/>
    </row>
    <row r="55" spans="1:7" ht="15.75">
      <c r="A55" s="26">
        <v>40</v>
      </c>
      <c r="B55" s="32" t="s">
        <v>61</v>
      </c>
      <c r="C55" s="31" t="s">
        <v>23</v>
      </c>
      <c r="D55" s="33">
        <v>8</v>
      </c>
      <c r="E55" s="33"/>
      <c r="F55" s="33"/>
      <c r="G55" s="61"/>
    </row>
    <row r="56" spans="1:7" ht="47.25">
      <c r="A56" s="26">
        <v>41</v>
      </c>
      <c r="B56" s="35" t="s">
        <v>62</v>
      </c>
      <c r="C56" s="34" t="s">
        <v>12</v>
      </c>
      <c r="D56" s="36">
        <v>7</v>
      </c>
      <c r="E56" s="36"/>
      <c r="F56" s="36"/>
      <c r="G56" s="62"/>
    </row>
    <row r="57" spans="1:7" ht="15.75">
      <c r="A57" s="26">
        <v>42</v>
      </c>
      <c r="B57" s="37" t="s">
        <v>63</v>
      </c>
      <c r="C57" s="26" t="s">
        <v>12</v>
      </c>
      <c r="D57" s="29">
        <v>100</v>
      </c>
      <c r="E57" s="29"/>
      <c r="F57" s="29"/>
      <c r="G57" s="60"/>
    </row>
    <row r="58" spans="1:7" ht="47.25">
      <c r="A58" s="26">
        <v>43</v>
      </c>
      <c r="B58" s="27" t="s">
        <v>64</v>
      </c>
      <c r="C58" s="26" t="s">
        <v>12</v>
      </c>
      <c r="D58" s="29">
        <f>D57*1.3</f>
        <v>130</v>
      </c>
      <c r="E58" s="29"/>
      <c r="F58" s="29"/>
      <c r="G58" s="60"/>
    </row>
    <row r="59" spans="1:7" ht="15.75">
      <c r="A59" s="38" t="s">
        <v>65</v>
      </c>
      <c r="B59" s="39" t="s">
        <v>66</v>
      </c>
      <c r="C59" s="38"/>
      <c r="D59" s="40"/>
      <c r="E59" s="40"/>
      <c r="F59" s="40"/>
      <c r="G59" s="63"/>
    </row>
    <row r="60" spans="1:7" ht="15.75">
      <c r="A60" s="41">
        <v>44</v>
      </c>
      <c r="B60" s="42" t="s">
        <v>67</v>
      </c>
      <c r="C60" s="41" t="s">
        <v>23</v>
      </c>
      <c r="D60" s="43">
        <v>1</v>
      </c>
      <c r="E60" s="43"/>
      <c r="F60" s="43"/>
      <c r="G60" s="64"/>
    </row>
    <row r="61" spans="1:7" ht="15.75">
      <c r="A61" s="41">
        <v>45</v>
      </c>
      <c r="B61" s="42" t="s">
        <v>68</v>
      </c>
      <c r="C61" s="44" t="s">
        <v>14</v>
      </c>
      <c r="D61" s="43">
        <v>135</v>
      </c>
      <c r="E61" s="43"/>
      <c r="F61" s="43"/>
      <c r="G61" s="64"/>
    </row>
    <row r="62" spans="1:7" ht="31.5">
      <c r="A62" s="41">
        <v>46</v>
      </c>
      <c r="B62" s="42" t="s">
        <v>69</v>
      </c>
      <c r="C62" s="44" t="s">
        <v>14</v>
      </c>
      <c r="D62" s="43">
        <v>15</v>
      </c>
      <c r="E62" s="43"/>
      <c r="F62" s="43"/>
      <c r="G62" s="64"/>
    </row>
    <row r="63" spans="1:7" ht="15.75">
      <c r="A63" s="41">
        <v>47</v>
      </c>
      <c r="B63" s="45" t="s">
        <v>70</v>
      </c>
      <c r="C63" s="41" t="s">
        <v>23</v>
      </c>
      <c r="D63" s="43">
        <v>10</v>
      </c>
      <c r="E63" s="43"/>
      <c r="F63" s="43"/>
      <c r="G63" s="64"/>
    </row>
    <row r="64" spans="1:7" ht="15.75">
      <c r="A64" s="41">
        <v>48</v>
      </c>
      <c r="B64" s="42" t="s">
        <v>71</v>
      </c>
      <c r="C64" s="44" t="s">
        <v>14</v>
      </c>
      <c r="D64" s="43">
        <v>15</v>
      </c>
      <c r="E64" s="43"/>
      <c r="F64" s="43"/>
      <c r="G64" s="64"/>
    </row>
    <row r="65" spans="1:7" ht="15.75">
      <c r="A65" s="41">
        <v>49</v>
      </c>
      <c r="B65" s="42" t="s">
        <v>72</v>
      </c>
      <c r="C65" s="44" t="s">
        <v>23</v>
      </c>
      <c r="D65" s="43">
        <v>3</v>
      </c>
      <c r="E65" s="43"/>
      <c r="F65" s="43"/>
      <c r="G65" s="64"/>
    </row>
    <row r="66" spans="1:7" ht="15.75">
      <c r="A66" s="41">
        <v>50</v>
      </c>
      <c r="B66" s="45" t="s">
        <v>73</v>
      </c>
      <c r="C66" s="44" t="s">
        <v>14</v>
      </c>
      <c r="D66" s="43">
        <v>15</v>
      </c>
      <c r="E66" s="43"/>
      <c r="F66" s="43"/>
      <c r="G66" s="64"/>
    </row>
    <row r="67" spans="1:7" ht="15.75">
      <c r="A67" s="41">
        <v>51</v>
      </c>
      <c r="B67" s="45" t="s">
        <v>74</v>
      </c>
      <c r="C67" s="44" t="s">
        <v>14</v>
      </c>
      <c r="D67" s="43">
        <v>15</v>
      </c>
      <c r="E67" s="43"/>
      <c r="F67" s="43"/>
      <c r="G67" s="64"/>
    </row>
    <row r="68" spans="1:7" ht="15.75">
      <c r="A68" s="46" t="s">
        <v>75</v>
      </c>
      <c r="B68" s="39" t="s">
        <v>76</v>
      </c>
      <c r="C68" s="38"/>
      <c r="D68" s="40"/>
      <c r="E68" s="40"/>
      <c r="F68" s="40"/>
      <c r="G68" s="63"/>
    </row>
    <row r="69" spans="1:7" ht="15.75">
      <c r="A69" s="47">
        <v>52</v>
      </c>
      <c r="B69" s="48" t="s">
        <v>77</v>
      </c>
      <c r="C69" s="49" t="s">
        <v>14</v>
      </c>
      <c r="D69" s="50">
        <v>15</v>
      </c>
      <c r="E69" s="50"/>
      <c r="F69" s="50"/>
      <c r="G69" s="65"/>
    </row>
    <row r="70" spans="1:7" ht="15.75">
      <c r="A70" s="47">
        <v>53</v>
      </c>
      <c r="B70" s="48" t="s">
        <v>78</v>
      </c>
      <c r="C70" s="49" t="s">
        <v>23</v>
      </c>
      <c r="D70" s="50">
        <v>2</v>
      </c>
      <c r="E70" s="50"/>
      <c r="F70" s="50"/>
      <c r="G70" s="65"/>
    </row>
    <row r="71" spans="1:7" ht="31.5">
      <c r="A71" s="47">
        <v>54</v>
      </c>
      <c r="B71" s="48" t="s">
        <v>79</v>
      </c>
      <c r="C71" s="49" t="s">
        <v>23</v>
      </c>
      <c r="D71" s="50">
        <v>2</v>
      </c>
      <c r="E71" s="50"/>
      <c r="F71" s="50"/>
      <c r="G71" s="65"/>
    </row>
    <row r="72" spans="1:7" ht="15.75">
      <c r="A72" s="47">
        <v>55</v>
      </c>
      <c r="B72" s="48" t="s">
        <v>80</v>
      </c>
      <c r="C72" s="49" t="s">
        <v>23</v>
      </c>
      <c r="D72" s="50">
        <v>2</v>
      </c>
      <c r="E72" s="50"/>
      <c r="F72" s="50"/>
      <c r="G72" s="65"/>
    </row>
    <row r="73" spans="1:7" ht="15.75">
      <c r="A73" s="47">
        <v>56</v>
      </c>
      <c r="B73" s="27" t="s">
        <v>81</v>
      </c>
      <c r="C73" s="51" t="s">
        <v>23</v>
      </c>
      <c r="D73" s="28">
        <v>2</v>
      </c>
      <c r="E73" s="28"/>
      <c r="F73" s="28"/>
      <c r="G73" s="59"/>
    </row>
    <row r="74" spans="1:7" ht="15.75">
      <c r="A74" s="47">
        <v>57</v>
      </c>
      <c r="B74" s="27" t="s">
        <v>82</v>
      </c>
      <c r="C74" s="51" t="s">
        <v>23</v>
      </c>
      <c r="D74" s="28">
        <v>1</v>
      </c>
      <c r="E74" s="28"/>
      <c r="F74" s="28"/>
      <c r="G74" s="59"/>
    </row>
    <row r="75" spans="1:7" ht="16.5" thickBot="1">
      <c r="A75" s="47">
        <v>58</v>
      </c>
      <c r="B75" s="22" t="s">
        <v>83</v>
      </c>
      <c r="C75" s="24" t="s">
        <v>23</v>
      </c>
      <c r="D75" s="25">
        <v>2</v>
      </c>
      <c r="E75" s="25"/>
      <c r="F75" s="25"/>
      <c r="G75" s="59"/>
    </row>
    <row r="76" spans="1:7" ht="15.75" customHeight="1">
      <c r="A76" s="87" t="s">
        <v>89</v>
      </c>
      <c r="B76" s="88"/>
      <c r="C76" s="88"/>
      <c r="D76" s="88"/>
      <c r="E76" s="89"/>
      <c r="F76" s="66"/>
      <c r="G76" s="9"/>
    </row>
    <row r="77" spans="1:7" ht="15.75" customHeight="1">
      <c r="A77" s="90" t="s">
        <v>90</v>
      </c>
      <c r="B77" s="91"/>
      <c r="C77" s="91"/>
      <c r="D77" s="91"/>
      <c r="E77" s="92"/>
      <c r="F77" s="66"/>
      <c r="G77" s="9"/>
    </row>
    <row r="78" spans="1:7" ht="15.75" customHeight="1">
      <c r="A78" s="90" t="s">
        <v>91</v>
      </c>
      <c r="B78" s="91"/>
      <c r="C78" s="91"/>
      <c r="D78" s="91"/>
      <c r="E78" s="92"/>
      <c r="F78" s="66"/>
      <c r="G78" s="7"/>
    </row>
    <row r="79" spans="1:7" ht="15.75">
      <c r="A79" s="7"/>
      <c r="B79" s="7"/>
      <c r="C79" s="7"/>
      <c r="D79" s="7"/>
      <c r="E79" s="7"/>
      <c r="F79" s="7"/>
      <c r="G79" s="7"/>
    </row>
    <row r="80" spans="1:7" ht="15.75">
      <c r="A80" s="7"/>
      <c r="B80" s="7"/>
      <c r="C80" s="7"/>
      <c r="D80" s="7"/>
      <c r="E80" s="7"/>
      <c r="F80" s="7"/>
      <c r="G80" s="7"/>
    </row>
    <row r="81" spans="1:7">
      <c r="A81" s="1"/>
      <c r="B81" s="1"/>
      <c r="C81" s="1"/>
      <c r="D81" s="1"/>
      <c r="E81" s="1"/>
      <c r="F81" s="2"/>
      <c r="G81" s="13"/>
    </row>
    <row r="82" spans="1:7">
      <c r="A82" s="1"/>
      <c r="B82" s="1"/>
      <c r="C82" s="67" t="s">
        <v>85</v>
      </c>
      <c r="D82" s="67"/>
      <c r="E82" s="67"/>
      <c r="F82" s="67"/>
      <c r="G82" s="13"/>
    </row>
    <row r="83" spans="1:7">
      <c r="A83" s="1"/>
      <c r="B83" s="12"/>
      <c r="C83" s="1"/>
      <c r="D83" s="1"/>
      <c r="E83" s="1"/>
      <c r="F83" s="2"/>
      <c r="G83" s="13"/>
    </row>
  </sheetData>
  <mergeCells count="11">
    <mergeCell ref="C82:F82"/>
    <mergeCell ref="A6:B6"/>
    <mergeCell ref="C6:F6"/>
    <mergeCell ref="A3:F3"/>
    <mergeCell ref="A4:B4"/>
    <mergeCell ref="A5:B5"/>
    <mergeCell ref="C5:F5"/>
    <mergeCell ref="C4:F4"/>
    <mergeCell ref="A76:E76"/>
    <mergeCell ref="A77:E77"/>
    <mergeCell ref="A78:E7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4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Приложение_№7</vt:lpstr>
      <vt:lpstr>Приложение_№7!Област_печат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Потребител на Windows</cp:lastModifiedBy>
  <cp:lastPrinted>2019-09-11T07:39:15Z</cp:lastPrinted>
  <dcterms:created xsi:type="dcterms:W3CDTF">2006-11-23T11:10:33Z</dcterms:created>
  <dcterms:modified xsi:type="dcterms:W3CDTF">2019-09-11T07:40:04Z</dcterms:modified>
</cp:coreProperties>
</file>